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F90" i="1" s="1"/>
  <c r="H90" i="1"/>
  <c r="G90" i="1"/>
  <c r="E90" i="1"/>
  <c r="J89" i="1"/>
  <c r="I89" i="1"/>
  <c r="H89" i="1"/>
  <c r="G89" i="1"/>
  <c r="F89" i="1" s="1"/>
  <c r="E89" i="1"/>
  <c r="J88" i="1"/>
  <c r="I88" i="1"/>
  <c r="F88" i="1" s="1"/>
  <c r="H88" i="1"/>
  <c r="G88" i="1"/>
  <c r="E88" i="1"/>
  <c r="E86" i="1" s="1"/>
  <c r="J87" i="1"/>
  <c r="J86" i="1" s="1"/>
  <c r="I87" i="1"/>
  <c r="H87" i="1"/>
  <c r="G87" i="1"/>
  <c r="F87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G84" i="1"/>
  <c r="F84" i="1" s="1"/>
  <c r="E84" i="1"/>
  <c r="J83" i="1"/>
  <c r="I83" i="1"/>
  <c r="H83" i="1"/>
  <c r="G83" i="1"/>
  <c r="F83" i="1"/>
  <c r="E83" i="1"/>
  <c r="J82" i="1"/>
  <c r="I82" i="1"/>
  <c r="H82" i="1"/>
  <c r="G82" i="1"/>
  <c r="F82" i="1" s="1"/>
  <c r="E82" i="1"/>
  <c r="F81" i="1"/>
  <c r="J80" i="1"/>
  <c r="I80" i="1"/>
  <c r="H80" i="1"/>
  <c r="G80" i="1"/>
  <c r="F80" i="1" s="1"/>
  <c r="E80" i="1"/>
  <c r="J79" i="1"/>
  <c r="I79" i="1"/>
  <c r="F79" i="1" s="1"/>
  <c r="H79" i="1"/>
  <c r="G79" i="1"/>
  <c r="E79" i="1"/>
  <c r="E77" i="1" s="1"/>
  <c r="J78" i="1"/>
  <c r="J77" i="1" s="1"/>
  <c r="I78" i="1"/>
  <c r="H78" i="1"/>
  <c r="G78" i="1"/>
  <c r="F78" i="1" s="1"/>
  <c r="F77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F72" i="1" s="1"/>
  <c r="G72" i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J68" i="1" s="1"/>
  <c r="I70" i="1"/>
  <c r="H70" i="1"/>
  <c r="G70" i="1"/>
  <c r="F70" i="1" s="1"/>
  <c r="E70" i="1"/>
  <c r="M69" i="1"/>
  <c r="L69" i="1"/>
  <c r="L68" i="1" s="1"/>
  <c r="L66" i="1" s="1"/>
  <c r="K69" i="1"/>
  <c r="K68" i="1" s="1"/>
  <c r="K66" i="1" s="1"/>
  <c r="J69" i="1"/>
  <c r="I69" i="1"/>
  <c r="H69" i="1"/>
  <c r="H68" i="1" s="1"/>
  <c r="H66" i="1" s="1"/>
  <c r="G69" i="1"/>
  <c r="F69" i="1" s="1"/>
  <c r="E69" i="1"/>
  <c r="M68" i="1"/>
  <c r="M66" i="1" s="1"/>
  <c r="I68" i="1"/>
  <c r="E68" i="1"/>
  <c r="F67" i="1"/>
  <c r="J63" i="1"/>
  <c r="I63" i="1"/>
  <c r="H63" i="1"/>
  <c r="G63" i="1"/>
  <c r="F63" i="1" s="1"/>
  <c r="E63" i="1"/>
  <c r="J62" i="1"/>
  <c r="I62" i="1"/>
  <c r="H62" i="1"/>
  <c r="G62" i="1"/>
  <c r="F62" i="1"/>
  <c r="E62" i="1"/>
  <c r="F61" i="1"/>
  <c r="J60" i="1"/>
  <c r="I60" i="1"/>
  <c r="H60" i="1"/>
  <c r="F60" i="1" s="1"/>
  <c r="G60" i="1"/>
  <c r="E60" i="1"/>
  <c r="J59" i="1"/>
  <c r="I59" i="1"/>
  <c r="H59" i="1"/>
  <c r="G59" i="1"/>
  <c r="F59" i="1" s="1"/>
  <c r="E59" i="1"/>
  <c r="J58" i="1"/>
  <c r="I58" i="1"/>
  <c r="I56" i="1" s="1"/>
  <c r="H58" i="1"/>
  <c r="F58" i="1" s="1"/>
  <c r="G58" i="1"/>
  <c r="E58" i="1"/>
  <c r="E56" i="1" s="1"/>
  <c r="J57" i="1"/>
  <c r="J56" i="1" s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I49" i="1"/>
  <c r="H49" i="1"/>
  <c r="G49" i="1"/>
  <c r="F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G46" i="1"/>
  <c r="F46" i="1" s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F39" i="1" s="1"/>
  <c r="F38" i="1" s="1"/>
  <c r="E40" i="1"/>
  <c r="J39" i="1"/>
  <c r="J38" i="1" s="1"/>
  <c r="I39" i="1"/>
  <c r="I38" i="1" s="1"/>
  <c r="E39" i="1"/>
  <c r="E38" i="1" s="1"/>
  <c r="M38" i="1"/>
  <c r="L38" i="1"/>
  <c r="K38" i="1"/>
  <c r="J37" i="1"/>
  <c r="I37" i="1"/>
  <c r="H37" i="1"/>
  <c r="F37" i="1" s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F32" i="1" s="1"/>
  <c r="G32" i="1"/>
  <c r="E32" i="1"/>
  <c r="J31" i="1"/>
  <c r="I31" i="1"/>
  <c r="H31" i="1"/>
  <c r="G31" i="1"/>
  <c r="F31" i="1" s="1"/>
  <c r="E31" i="1"/>
  <c r="J30" i="1"/>
  <c r="I30" i="1"/>
  <c r="H30" i="1"/>
  <c r="F30" i="1" s="1"/>
  <c r="G30" i="1"/>
  <c r="E30" i="1"/>
  <c r="J29" i="1"/>
  <c r="I29" i="1"/>
  <c r="H29" i="1"/>
  <c r="G29" i="1"/>
  <c r="F29" i="1" s="1"/>
  <c r="E29" i="1"/>
  <c r="J28" i="1"/>
  <c r="I28" i="1"/>
  <c r="H28" i="1"/>
  <c r="F28" i="1" s="1"/>
  <c r="G28" i="1"/>
  <c r="E28" i="1"/>
  <c r="J27" i="1"/>
  <c r="I27" i="1"/>
  <c r="H27" i="1"/>
  <c r="G27" i="1"/>
  <c r="F27" i="1" s="1"/>
  <c r="E27" i="1"/>
  <c r="J26" i="1"/>
  <c r="I26" i="1"/>
  <c r="I25" i="1" s="1"/>
  <c r="H26" i="1"/>
  <c r="H25" i="1" s="1"/>
  <c r="G26" i="1"/>
  <c r="E26" i="1"/>
  <c r="E25" i="1" s="1"/>
  <c r="M25" i="1"/>
  <c r="L25" i="1"/>
  <c r="K25" i="1"/>
  <c r="J25" i="1"/>
  <c r="F24" i="1"/>
  <c r="J23" i="1"/>
  <c r="I23" i="1"/>
  <c r="H23" i="1"/>
  <c r="H22" i="1" s="1"/>
  <c r="H64" i="1" s="1"/>
  <c r="G23" i="1"/>
  <c r="E23" i="1"/>
  <c r="M22" i="1"/>
  <c r="M64" i="1" s="1"/>
  <c r="L22" i="1"/>
  <c r="L64" i="1" s="1"/>
  <c r="K22" i="1"/>
  <c r="K64" i="1" s="1"/>
  <c r="K65" i="1" s="1"/>
  <c r="J22" i="1"/>
  <c r="J64" i="1" s="1"/>
  <c r="F15" i="1"/>
  <c r="E15" i="1"/>
  <c r="F13" i="1"/>
  <c r="E13" i="1"/>
  <c r="B13" i="1"/>
  <c r="I11" i="1"/>
  <c r="H11" i="1"/>
  <c r="F11" i="1"/>
  <c r="B11" i="1"/>
  <c r="B8" i="1"/>
  <c r="M65" i="1" l="1"/>
  <c r="I22" i="1"/>
  <c r="I64" i="1" s="1"/>
  <c r="J66" i="1"/>
  <c r="F86" i="1"/>
  <c r="J65" i="1"/>
  <c r="J105" i="1"/>
  <c r="E22" i="1"/>
  <c r="E64" i="1" s="1"/>
  <c r="F56" i="1"/>
  <c r="E66" i="1"/>
  <c r="F68" i="1"/>
  <c r="F66" i="1" s="1"/>
  <c r="L65" i="1"/>
  <c r="H105" i="1"/>
  <c r="H65" i="1"/>
  <c r="F23" i="1"/>
  <c r="G25" i="1"/>
  <c r="G22" i="1" s="1"/>
  <c r="F26" i="1"/>
  <c r="F25" i="1" s="1"/>
  <c r="G39" i="1"/>
  <c r="G38" i="1" s="1"/>
  <c r="I77" i="1"/>
  <c r="I66" i="1" s="1"/>
  <c r="I86" i="1"/>
  <c r="G68" i="1"/>
  <c r="G66" i="1" s="1"/>
  <c r="G56" i="1"/>
  <c r="G77" i="1"/>
  <c r="G86" i="1"/>
  <c r="G64" i="1" l="1"/>
  <c r="F22" i="1"/>
  <c r="F64" i="1" s="1"/>
  <c r="E105" i="1"/>
  <c r="E65" i="1"/>
  <c r="I105" i="1"/>
  <c r="I65" i="1"/>
  <c r="B65" i="1" l="1"/>
  <c r="F105" i="1"/>
  <c r="F65" i="1"/>
  <c r="G65" i="1"/>
  <c r="B105" i="1" s="1"/>
  <c r="G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<sst xmlns="http://schemas.openxmlformats.org/spreadsheetml/2006/main" count="247" uniqueCount="175">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</sst>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1%202026&#1075;/&#1042;%201/14_RIOSV_Smolyan_B1_2026_01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46053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260</v>
          </cell>
          <cell r="H74">
            <v>0</v>
          </cell>
          <cell r="I74">
            <v>133</v>
          </cell>
          <cell r="J74">
            <v>0</v>
          </cell>
        </row>
        <row r="77">
          <cell r="G77">
            <v>260</v>
          </cell>
          <cell r="H77">
            <v>0</v>
          </cell>
          <cell r="I77">
            <v>133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2066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61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-639</v>
          </cell>
        </row>
        <row r="119">
          <cell r="E119">
            <v>0</v>
          </cell>
          <cell r="G119">
            <v>-11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42119</v>
          </cell>
          <cell r="H187">
            <v>0</v>
          </cell>
          <cell r="I187">
            <v>0</v>
          </cell>
          <cell r="J187">
            <v>5202</v>
          </cell>
        </row>
        <row r="190">
          <cell r="E190">
            <v>0</v>
          </cell>
          <cell r="G190">
            <v>2201</v>
          </cell>
          <cell r="H190">
            <v>0</v>
          </cell>
          <cell r="I190">
            <v>0</v>
          </cell>
          <cell r="J190">
            <v>405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14783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2169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347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2719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46846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20390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-3657</v>
          </cell>
          <cell r="H527">
            <v>0</v>
          </cell>
          <cell r="I527">
            <v>0</v>
          </cell>
          <cell r="J527">
            <v>639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-1581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133</v>
          </cell>
          <cell r="H594">
            <v>0</v>
          </cell>
          <cell r="I594">
            <v>-133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04.02.2026г.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82" zoomScale="75" zoomScaleNormal="75" workbookViewId="0">
      <selection activeCell="I11" sqref="I11:J11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46053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1870</v>
      </c>
      <c r="G22" s="111">
        <f t="shared" si="0"/>
        <v>2376</v>
      </c>
      <c r="H22" s="112">
        <f t="shared" si="0"/>
        <v>0</v>
      </c>
      <c r="I22" s="112">
        <f t="shared" si="0"/>
        <v>133</v>
      </c>
      <c r="J22" s="113">
        <f t="shared" si="0"/>
        <v>-639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1870</v>
      </c>
      <c r="G25" s="136">
        <f t="shared" ref="G25:M25" si="2">+G26+G30+G31+G32+G33</f>
        <v>2376</v>
      </c>
      <c r="H25" s="137">
        <f>+H26+H30+H31+H32+H33</f>
        <v>0</v>
      </c>
      <c r="I25" s="137">
        <f>+I26+I30+I31+I32+I33</f>
        <v>133</v>
      </c>
      <c r="J25" s="138">
        <f>+J26+J30+J31+J32+J33</f>
        <v>-639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393</v>
      </c>
      <c r="G26" s="142">
        <f>[1]OTCHET!G74</f>
        <v>260</v>
      </c>
      <c r="H26" s="143">
        <f>[1]OTCHET!H74</f>
        <v>0</v>
      </c>
      <c r="I26" s="143">
        <f>[1]OTCHET!I74</f>
        <v>133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393</v>
      </c>
      <c r="G28" s="157">
        <f>[1]OTCHET!G77</f>
        <v>260</v>
      </c>
      <c r="H28" s="158">
        <f>[1]OTCHET!H77</f>
        <v>0</v>
      </c>
      <c r="I28" s="158">
        <f>[1]OTCHET!I77</f>
        <v>133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2066</v>
      </c>
      <c r="G30" s="171">
        <f>[1]OTCHET!G90+[1]OTCHET!G93+[1]OTCHET!G94</f>
        <v>2066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61</v>
      </c>
      <c r="G31" s="177">
        <f>[1]OTCHET!G106</f>
        <v>61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-650</v>
      </c>
      <c r="G32" s="177">
        <f>[1]OTCHET!G110+[1]OTCHET!G119+[1]OTCHET!G135+[1]OTCHET!G136</f>
        <v>-11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-639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67226</v>
      </c>
      <c r="G38" s="218">
        <f t="shared" si="3"/>
        <v>46836</v>
      </c>
      <c r="H38" s="219">
        <f t="shared" si="3"/>
        <v>0</v>
      </c>
      <c r="I38" s="219">
        <f t="shared" si="3"/>
        <v>0</v>
      </c>
      <c r="J38" s="220">
        <f t="shared" si="3"/>
        <v>20390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64710</v>
      </c>
      <c r="G39" s="230">
        <f t="shared" si="4"/>
        <v>44320</v>
      </c>
      <c r="H39" s="231">
        <f t="shared" si="4"/>
        <v>0</v>
      </c>
      <c r="I39" s="231">
        <f t="shared" si="4"/>
        <v>0</v>
      </c>
      <c r="J39" s="232">
        <f t="shared" si="4"/>
        <v>20390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47321</v>
      </c>
      <c r="G40" s="238">
        <f>[1]OTCHET!G187</f>
        <v>42119</v>
      </c>
      <c r="H40" s="239">
        <f>[1]OTCHET!H187</f>
        <v>0</v>
      </c>
      <c r="I40" s="239">
        <f>[1]OTCHET!I187</f>
        <v>0</v>
      </c>
      <c r="J40" s="240">
        <f>[1]OTCHET!J187</f>
        <v>5202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2606</v>
      </c>
      <c r="G41" s="246">
        <f>[1]OTCHET!G190</f>
        <v>2201</v>
      </c>
      <c r="H41" s="247">
        <f>[1]OTCHET!H190</f>
        <v>0</v>
      </c>
      <c r="I41" s="247">
        <f>[1]OTCHET!I190</f>
        <v>0</v>
      </c>
      <c r="J41" s="248">
        <f>[1]OTCHET!J190</f>
        <v>405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14783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14783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2516</v>
      </c>
      <c r="G43" s="259">
        <f>+[1]OTCHET!G205+[1]OTCHET!G223+[1]OTCHET!G274</f>
        <v>2516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69955</v>
      </c>
      <c r="G56" s="302">
        <f t="shared" si="5"/>
        <v>49565</v>
      </c>
      <c r="H56" s="303">
        <f t="shared" si="5"/>
        <v>0</v>
      </c>
      <c r="I56" s="304">
        <f t="shared" si="5"/>
        <v>0</v>
      </c>
      <c r="J56" s="305">
        <f t="shared" si="5"/>
        <v>20390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49565</v>
      </c>
      <c r="G58" s="313">
        <f>+[1]OTCHET!G386+[1]OTCHET!G394+[1]OTCHET!G399+[1]OTCHET!G402+[1]OTCHET!G405+[1]OTCHET!G408+[1]OTCHET!G409+[1]OTCHET!G412+[1]OTCHET!G425+[1]OTCHET!G426+[1]OTCHET!G427+[1]OTCHET!G428+[1]OTCHET!G429</f>
        <v>49565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20390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20390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4599</v>
      </c>
      <c r="G64" s="345">
        <f t="shared" si="6"/>
        <v>5105</v>
      </c>
      <c r="H64" s="346">
        <f t="shared" si="6"/>
        <v>0</v>
      </c>
      <c r="I64" s="346">
        <f t="shared" si="6"/>
        <v>133</v>
      </c>
      <c r="J64" s="347">
        <f t="shared" si="6"/>
        <v>-639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-4599</v>
      </c>
      <c r="G66" s="357">
        <f t="shared" ref="G66:L66" si="8">SUM(+G68+G76+G77+G84+G85+G86+G89+G90+G91+G92+G93+G94+G95)</f>
        <v>-5105</v>
      </c>
      <c r="H66" s="358">
        <f>SUM(+H68+H76+H77+H84+H85+H86+H89+H90+H91+H92+H93+H94+H95)</f>
        <v>0</v>
      </c>
      <c r="I66" s="358">
        <f>SUM(+I68+I76+I77+I84+I85+I86+I89+I90+I91+I92+I93+I94+I95)</f>
        <v>-133</v>
      </c>
      <c r="J66" s="359">
        <f>SUM(+J68+J76+J77+J84+J85+J86+J89+J90+J91+J92+J93+J94+J95)</f>
        <v>639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-3018</v>
      </c>
      <c r="G86" s="318">
        <f t="shared" ref="G86:M86" si="11">+G87+G88</f>
        <v>-3657</v>
      </c>
      <c r="H86" s="319">
        <f>+H87+H88</f>
        <v>0</v>
      </c>
      <c r="I86" s="319">
        <f>+I87+I88</f>
        <v>0</v>
      </c>
      <c r="J86" s="320">
        <f>+J87+J88</f>
        <v>639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-3018</v>
      </c>
      <c r="G88" s="391">
        <f>+[1]OTCHET!G524+[1]OTCHET!G527+[1]OTCHET!G547</f>
        <v>-3657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639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-1581</v>
      </c>
      <c r="G91" s="177">
        <f>+[1]OTCHET!G576+[1]OTCHET!G577+[1]OTCHET!G578+[1]OTCHET!G579+[1]OTCHET!G580+[1]OTCHET!G581+[1]OTCHET!G582</f>
        <v>-1581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133</v>
      </c>
      <c r="H95" s="130">
        <f>[1]OTCHET!H594</f>
        <v>0</v>
      </c>
      <c r="I95" s="130">
        <f>[1]OTCHET!I594</f>
        <v>-133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04.02.2026г.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2026-06-09T07:19:34Z</dcterms:created>
  <dcterms:modified xsi:type="dcterms:W3CDTF">2026-06-09T07:20:25Z</dcterms:modified>
</cp:coreProperties>
</file>